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Неждановой 6" sheetId="1" r:id="rId1"/>
  </sheets>
  <externalReferences>
    <externalReference r:id="rId2"/>
  </externalReferences>
  <definedNames>
    <definedName name="Z_6E36EA37_049E_4FAE_B719_2847CD16F858_.wvu.Cols" localSheetId="0" hidden="1">'Неждановой 6'!#REF!,'Неждановой 6'!#REF!</definedName>
    <definedName name="Z_6E36EA37_049E_4FAE_B719_2847CD16F858_.wvu.Rows" localSheetId="0" hidden="1">'Неждановой 6'!$42:$45</definedName>
    <definedName name="Z_73C0D023_21BD_4441_8EFA_957546C15799_.wvu.Cols" localSheetId="0" hidden="1">'Неждановой 6'!#REF!,'Неждановой 6'!#REF!</definedName>
    <definedName name="Z_73C0D023_21BD_4441_8EFA_957546C15799_.wvu.Rows" localSheetId="0" hidden="1">'Неждановой 6'!$42:$45</definedName>
    <definedName name="_xlnm.Print_Area" localSheetId="0">'Неждановой 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<sst xmlns="http://schemas.openxmlformats.org/spreadsheetml/2006/main" count="62" uniqueCount="53">
  <si>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</si>
  <si>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</si>
  <si>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</si>
  <si>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</si>
  <si>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</si>
  <si>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</si>
  <si>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</si>
  <si>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</si>
  <si>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</si>
  <si>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</si>
  <si>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</si>
  <si>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</si>
  <si>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</si>
  <si>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</si>
  <si>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</si>
  <si>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</si>
  <si>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</si>
  <si>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</si>
  <si>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</si>
  <si>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</si>
  <si>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</si>
  <si>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</si>
  <si>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</si>
  <si>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</si>
  <si>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</si>
  <si>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</si>
  <si>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</si>
  <si>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</si>
  <si>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</si>
  <si>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</si>
  <si>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</si>
  <si>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</si>
  <si>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</si>
  <si>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</si>
  <si>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</si>
  <si>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</si>
  <si>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</si>
  <si>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</si>
  <si>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Неждановой 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</si>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</sst>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2">
          <cell r="W282">
            <v>268.60420749220629</v>
          </cell>
          <cell r="X282">
            <v>55.992008541006605</v>
          </cell>
          <cell r="Y282">
            <v>1080.2639999999999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11470.08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Y282">
            <v>810.63872987945092</v>
          </cell>
          <cell r="BB282">
            <v>0</v>
          </cell>
          <cell r="BC282">
            <v>0</v>
          </cell>
          <cell r="CN282">
            <v>1620.1637981732079</v>
          </cell>
          <cell r="CO282">
            <v>332.06290597221505</v>
          </cell>
          <cell r="CP282">
            <v>236.5395</v>
          </cell>
          <cell r="DB282">
            <v>0</v>
          </cell>
          <cell r="DG282">
            <v>1383.8096938203362</v>
          </cell>
          <cell r="DU282">
            <v>4351.1289834812969</v>
          </cell>
          <cell r="DV282">
            <v>925.08834116115099</v>
          </cell>
          <cell r="DW282">
            <v>0</v>
          </cell>
          <cell r="EK282">
            <v>0</v>
          </cell>
          <cell r="EQ282">
            <v>3819.6212193707224</v>
          </cell>
          <cell r="FB282">
            <v>0</v>
          </cell>
          <cell r="FC282">
            <v>0</v>
          </cell>
          <cell r="FD282">
            <v>0</v>
          </cell>
          <cell r="FL282">
            <v>0</v>
          </cell>
          <cell r="FS282">
            <v>0</v>
          </cell>
          <cell r="FX282">
            <v>0</v>
          </cell>
          <cell r="FY282">
            <v>0</v>
          </cell>
          <cell r="FZ282">
            <v>0</v>
          </cell>
          <cell r="GG282">
            <v>0</v>
          </cell>
          <cell r="GL28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554687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270394.32</v>
      </c>
      <c r="F9" s="17">
        <f t="shared" ref="F9:G9" si="0">SUM(F10:F14)</f>
        <v>263554.21999999997</v>
      </c>
      <c r="G9" s="17">
        <f t="shared" si="0"/>
        <v>51908.83</v>
      </c>
    </row>
    <row r="10" spans="1:7" ht="13.2" customHeight="1" x14ac:dyDescent="0.3">
      <c r="A10" s="43" t="s">
        <v>9</v>
      </c>
      <c r="B10" s="44"/>
      <c r="C10" s="44"/>
      <c r="D10" s="45"/>
      <c r="E10" s="18">
        <v>181070.86</v>
      </c>
      <c r="F10" s="18">
        <v>178251.58</v>
      </c>
      <c r="G10" s="19">
        <v>40952.61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/>
      <c r="F12" s="18"/>
      <c r="G12" s="19"/>
    </row>
    <row r="13" spans="1:7" ht="13.5" customHeight="1" x14ac:dyDescent="0.3">
      <c r="A13" s="43" t="s">
        <v>12</v>
      </c>
      <c r="B13" s="44"/>
      <c r="C13" s="44"/>
      <c r="D13" s="45"/>
      <c r="E13" s="18">
        <v>25641.54</v>
      </c>
      <c r="F13" s="18">
        <v>26325.55</v>
      </c>
      <c r="G13" s="19">
        <v>2692.33</v>
      </c>
    </row>
    <row r="14" spans="1:7" ht="14.4" customHeight="1" x14ac:dyDescent="0.3">
      <c r="A14" s="36" t="s">
        <v>13</v>
      </c>
      <c r="B14" s="36"/>
      <c r="C14" s="36"/>
      <c r="D14" s="36"/>
      <c r="E14" s="18">
        <v>63681.919999999998</v>
      </c>
      <c r="F14" s="18">
        <v>58977.09</v>
      </c>
      <c r="G14" s="19">
        <v>8263.89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82914.33</v>
      </c>
      <c r="F15" s="17">
        <f t="shared" ref="F15:G15" si="1">SUM(F16:F19)</f>
        <v>83846.840000000011</v>
      </c>
      <c r="G15" s="17">
        <f t="shared" si="1"/>
        <v>10612.03</v>
      </c>
    </row>
    <row r="16" spans="1:7" ht="33.6" customHeight="1" x14ac:dyDescent="0.3">
      <c r="A16" s="49" t="s">
        <v>43</v>
      </c>
      <c r="B16" s="50"/>
      <c r="C16" s="50"/>
      <c r="D16" s="51"/>
      <c r="E16" s="18">
        <v>81711.210000000006</v>
      </c>
      <c r="F16" s="18">
        <v>82641.02</v>
      </c>
      <c r="G16" s="19">
        <v>10422.84</v>
      </c>
    </row>
    <row r="17" spans="1:13" ht="15.6" x14ac:dyDescent="0.3">
      <c r="A17" s="36" t="s">
        <v>44</v>
      </c>
      <c r="B17" s="36"/>
      <c r="C17" s="36"/>
      <c r="D17" s="36"/>
      <c r="E17" s="18">
        <v>98.4</v>
      </c>
      <c r="F17" s="18">
        <v>99.41</v>
      </c>
      <c r="G17" s="19">
        <v>15.76</v>
      </c>
    </row>
    <row r="18" spans="1:13" ht="15.6" x14ac:dyDescent="0.3">
      <c r="A18" s="36" t="s">
        <v>45</v>
      </c>
      <c r="B18" s="36"/>
      <c r="C18" s="36"/>
      <c r="D18" s="36"/>
      <c r="E18" s="18"/>
      <c r="F18" s="18"/>
      <c r="G18" s="19"/>
    </row>
    <row r="19" spans="1:13" ht="15.6" x14ac:dyDescent="0.3">
      <c r="A19" s="36" t="s">
        <v>46</v>
      </c>
      <c r="B19" s="36"/>
      <c r="C19" s="36"/>
      <c r="D19" s="36"/>
      <c r="E19" s="18">
        <v>1104.72</v>
      </c>
      <c r="F19" s="18">
        <v>1106.4100000000001</v>
      </c>
      <c r="G19" s="19">
        <v>173.43</v>
      </c>
    </row>
    <row r="20" spans="1:13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3" ht="15.6" x14ac:dyDescent="0.3">
      <c r="A21" s="36" t="s">
        <v>15</v>
      </c>
      <c r="B21" s="36"/>
      <c r="C21" s="36"/>
      <c r="D21" s="36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9" t="s">
        <v>52</v>
      </c>
      <c r="B24" s="59"/>
      <c r="C24" s="59"/>
      <c r="D24" s="59"/>
      <c r="E24" s="59"/>
      <c r="F24" s="18">
        <v>-95762.518337463203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13685.578945912663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6">
        <f>'[1]УК ВР декабрь нар'!W282</f>
        <v>268.60420749220629</v>
      </c>
      <c r="M27" s="33"/>
    </row>
    <row r="28" spans="1:13" ht="15.6" hidden="1" x14ac:dyDescent="0.3">
      <c r="A28" s="66" t="s">
        <v>31</v>
      </c>
      <c r="B28" s="67"/>
      <c r="C28" s="67"/>
      <c r="D28" s="67"/>
      <c r="E28" s="68"/>
      <c r="F28" s="26">
        <f>'[1]УК ВР декабрь нар'!X282</f>
        <v>55.992008541006605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6">
        <f>'[1]УК ВР декабрь нар'!Y282</f>
        <v>1080.2639999999999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6">
        <f>'[1]УК ВР декабрь нар'!AA282+'[1]УК ВР декабрь нар'!AB282+'[1]УК ВР декабрь нар'!AC282+'[1]УК ВР декабрь нар'!AD282+'[1]УК ВР декабрь нар'!AE282+'[1]УК ВР декабрь нар'!AF282+'[1]УК ВР декабрь нар'!AG282+'[1]УК ВР декабрь нар'!AH282+'[1]УК ВР декабрь нар'!AJ282+'[1]УК ВР декабрь нар'!AL282+'[1]УК ВР декабрь нар'!AN282+'[1]УК ВР декабрь нар'!AO282+'[1]УК ВР декабрь нар'!AP282+'[1]УК ВР декабрь нар'!AQ282+'[1]УК ВР декабрь нар'!AR282+'[1]УК ВР декабрь нар'!AT282</f>
        <v>11470.08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нар'!AY282</f>
        <v>810.63872987945092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SUM(F34:F38)+3579.68</f>
        <v>16248.09444197893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нар'!CN282+'[1]УК ВР декабрь нар'!DU282</f>
        <v>5971.2927816545052</v>
      </c>
      <c r="M34" s="33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нар'!CO282+'[1]УК ВР декабрь нар'!DV282</f>
        <v>1257.151247133366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нар'!CP282+'[1]УК ВР декабрь нар'!DW282</f>
        <v>236.5395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нар'!AI282+'[1]УК ВР декабрь нар'!AJ282+'[1]УК ВР декабрь нар'!AS282+'[1]УК ВР декабрь нар'!BC282+'[1]УК ВР декабрь нар'!DB282+'[1]УК ВР декабрь нар'!EK282+'[1]УК ВР декабрь нар'!AM282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нар'!DG282+'[1]УК ВР декабрь нар'!EQ282</f>
        <v>5203.4309131910586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SUM(F40:F48)+12672.11</f>
        <v>12672.11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нар'!FB282+'[1]УК ВР декабрь нар'!FX282</f>
        <v>0</v>
      </c>
      <c r="M40" s="33"/>
    </row>
    <row r="41" spans="1:13" ht="15.6" hidden="1" x14ac:dyDescent="0.3">
      <c r="A41" s="66" t="s">
        <v>31</v>
      </c>
      <c r="B41" s="67"/>
      <c r="C41" s="67"/>
      <c r="D41" s="67"/>
      <c r="E41" s="67"/>
      <c r="F41" s="26">
        <f>'[1]УК ВР декабрь нар'!FC282+'[1]УК ВР декабрь нар'!FY282</f>
        <v>0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3" ht="15.6" hidden="1" x14ac:dyDescent="0.3">
      <c r="A46" s="71" t="s">
        <v>18</v>
      </c>
      <c r="B46" s="71"/>
      <c r="C46" s="71"/>
      <c r="D46" s="71"/>
      <c r="E46" s="66"/>
      <c r="F46" s="26">
        <f>'[1]УК ВР декабрь нар'!FD282+'[1]УК ВР декабрь нар'!FZ282</f>
        <v>0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6">
        <f>'[1]УК ВР декабрь нар'!GG282+'[1]УК ВР декабрь нар'!FL282+'[1]УК ВР декабрь нар'!BB282+'[1]УК ВР декабрь нар'!AK282</f>
        <v>0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нар'!FS282+'[1]УК ВР декабрь нар'!GL282</f>
        <v>0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4"/>
    </row>
    <row r="50" spans="1:12" ht="15.6" x14ac:dyDescent="0.3">
      <c r="A50" s="84" t="s">
        <v>47</v>
      </c>
      <c r="B50" s="85"/>
      <c r="C50" s="85"/>
      <c r="D50" s="85"/>
      <c r="E50" s="86"/>
      <c r="F50" s="27">
        <f>F25+F32+F39+F49</f>
        <v>42605.783387891592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16650.86</v>
      </c>
    </row>
    <row r="52" spans="1:12" ht="15.6" x14ac:dyDescent="0.3">
      <c r="A52" s="66" t="s">
        <v>23</v>
      </c>
      <c r="B52" s="67"/>
      <c r="C52" s="67"/>
      <c r="D52" s="67"/>
      <c r="E52" s="67"/>
      <c r="F52" s="26">
        <v>8990.74</v>
      </c>
    </row>
    <row r="53" spans="1:12" ht="15.6" x14ac:dyDescent="0.3">
      <c r="A53" s="66" t="s">
        <v>24</v>
      </c>
      <c r="B53" s="67"/>
      <c r="C53" s="67"/>
      <c r="D53" s="67"/>
      <c r="E53" s="67"/>
      <c r="F53" s="26">
        <v>7660.12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7">
        <f>F50+F51</f>
        <v>59256.643387891592</v>
      </c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81711.210000000006</v>
      </c>
      <c r="L56" s="20"/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82641.02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-73307.951725354797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Неждановой 6</vt:lpstr>
      <vt:lpstr>'Неждановой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2018-04-10T08:34:11Z</cp:lastPrinted>
  <dcterms:created xsi:type="dcterms:W3CDTF">2013-05-24T09:13:10Z</dcterms:created>
  <dcterms:modified xsi:type="dcterms:W3CDTF">2019-03-06T07:44:58Z</dcterms:modified>
</cp:coreProperties>
</file>